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BAB811D8-C047-4CC3-8CF7-5EF9C30C6976}" xr6:coauthVersionLast="47" xr6:coauthVersionMax="47" xr10:uidLastSave="{00000000-0000-0000-0000-000000000000}"/>
  <workbookProtection workbookAlgorithmName="SHA-512" workbookHashValue="2YZqjxzQmg1G17m3DbKPlHPot/x922K6f1p2SeE5kgNyrT+i21VnSImX31Fc83iRvWrRiK1xn6s/s/tRD3Rddw==" workbookSaltValue="8QleDUWV5qmPro/BhuNmIg==" workbookSpinCount="100000" lockStructure="1"/>
  <bookViews>
    <workbookView xWindow="-120" yWindow="-120" windowWidth="29040" windowHeight="15840" xr2:uid="{00000000-000D-0000-FFFF-FFFF00000000}"/>
  </bookViews>
  <sheets>
    <sheet name="SKLOP 6 SVEŽE MESO IN IZDELKI 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 s="1"/>
  <c r="H15" i="1"/>
  <c r="I15" i="1" s="1"/>
  <c r="H16" i="1"/>
  <c r="I16" i="1" s="1"/>
  <c r="H17" i="1"/>
  <c r="I17" i="1" s="1"/>
  <c r="F14" i="1"/>
  <c r="F15" i="1"/>
  <c r="F16" i="1"/>
  <c r="H40" i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F17" i="1"/>
  <c r="H13" i="1"/>
  <c r="I13" i="1" s="1"/>
  <c r="F13" i="1"/>
  <c r="H12" i="1"/>
  <c r="I12" i="1" s="1"/>
  <c r="F12" i="1"/>
  <c r="F41" i="1" l="1"/>
  <c r="I41" i="1"/>
</calcChain>
</file>

<file path=xl/sharedStrings.xml><?xml version="1.0" encoding="utf-8"?>
<sst xmlns="http://schemas.openxmlformats.org/spreadsheetml/2006/main" count="95" uniqueCount="61">
  <si>
    <t>NAROČNIK: DOM UPOKOJENCEV FRANC SALAMON TRBOVLJE</t>
  </si>
  <si>
    <t xml:space="preserve"> </t>
  </si>
  <si>
    <t xml:space="preserve">SKLOP 6:  SVEŽE MESO IN IZDELKI IZ MESA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</si>
  <si>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</si>
  <si>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</si>
  <si>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</si>
  <si>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</si>
  <si>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</si>
  <si>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</si>
  <si>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</si>
  <si>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</si>
  <si>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</si>
  <si>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</si>
  <si>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</si>
  <si>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</si>
  <si>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</si>
  <si>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</si>
  <si>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</si>
  <si>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</si>
  <si>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</si>
  <si>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Čevapčiči, pleskavice</t>
  </si>
  <si>
    <t>kg</t>
  </si>
  <si>
    <t>Gosi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</si>
  <si>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</si>
  <si>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</si>
  <si>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</si>
  <si>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</si>
  <si>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</si>
  <si>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</si>
  <si>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</si>
  <si>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</si>
  <si>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</si>
  <si>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</si>
  <si>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</si>
  <si>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</si>
  <si>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</si>
  <si>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</si>
  <si>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</si>
  <si>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</si>
  <si>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</si>
  <si>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</si>
  <si>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</si>
  <si>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</si>
  <si>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</si>
  <si>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</si>
  <si>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</si>
  <si>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</si>
  <si>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Ostalo meso - svinjska pljuča</t>
  </si>
  <si>
    <t>SKUPAJ</t>
  </si>
  <si>
    <t>XXXXX</t>
  </si>
  <si>
    <t>XXXX</t>
  </si>
  <si>
    <t>xxxxxxxxxxx</t>
  </si>
  <si>
    <t>Vsi artikli morajo biti 1. kakovosti.</t>
  </si>
  <si>
    <t>Žig in podpis ponudnika</t>
  </si>
  <si>
    <t>Hrenovke</t>
  </si>
  <si>
    <t>Svinjina - vrat brez kosti</t>
  </si>
  <si>
    <t xml:space="preserve">NAVODILO: vrednostni podatki se vnašajo v kolone 5, 7; </t>
  </si>
  <si>
    <t>_______________________________________</t>
  </si>
  <si>
    <t xml:space="preserve">PONUDNIK: </t>
  </si>
  <si>
    <t xml:space="preserve">Kraj, datum: </t>
  </si>
  <si>
    <t>OBDOBJE    februar 2024 -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</si>
</sst>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0" fontId="7" fillId="0" borderId="9" xfId="0" applyFont="1" applyBorder="1" applyProtection="1">
      <protection locked="0"/>
    </xf>
    <xf numFmtId="4" fontId="7" fillId="0" borderId="9" xfId="0" applyNumberFormat="1" applyFont="1" applyBorder="1"/>
    <xf numFmtId="0" fontId="7" fillId="0" borderId="0" xfId="0" applyFont="1"/>
    <xf numFmtId="0" fontId="8" fillId="0" borderId="9" xfId="0" applyFont="1" applyBorder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3" xfId="0" applyFont="1" applyBorder="1" applyAlignment="1">
      <alignment wrapText="1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7" fillId="0" borderId="0" xfId="0" applyNumberFormat="1" applyFont="1"/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workbookViewId="0">
      <selection activeCell="E12" sqref="E12:E40"/>
    </sheetView>
  </sheetViews>
  <sheetFormatPr defaultRowHeight="12.75" x14ac:dyDescent="0.2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0.140625" style="36" bestFit="1" customWidth="1"/>
    <col min="254" max="254" width="7" customWidth="1"/>
    <col min="255" max="255" width="35.85546875" customWidth="1"/>
    <col min="256" max="256" width="6.42578125" customWidth="1"/>
    <col min="257" max="257" width="8.42578125" customWidth="1"/>
    <col min="258" max="258" width="10" customWidth="1"/>
    <col min="259" max="259" width="13.85546875" customWidth="1"/>
    <col min="261" max="261" width="11" customWidth="1"/>
    <col min="262" max="264" width="13.5703125" customWidth="1"/>
    <col min="265" max="265" width="15.140625" customWidth="1"/>
    <col min="510" max="510" width="7" customWidth="1"/>
    <col min="511" max="511" width="35.85546875" customWidth="1"/>
    <col min="512" max="512" width="6.42578125" customWidth="1"/>
    <col min="513" max="513" width="8.42578125" customWidth="1"/>
    <col min="514" max="514" width="10" customWidth="1"/>
    <col min="515" max="515" width="13.85546875" customWidth="1"/>
    <col min="517" max="517" width="11" customWidth="1"/>
    <col min="518" max="520" width="13.5703125" customWidth="1"/>
    <col min="521" max="521" width="15.140625" customWidth="1"/>
    <col min="766" max="766" width="7" customWidth="1"/>
    <col min="767" max="767" width="35.85546875" customWidth="1"/>
    <col min="768" max="768" width="6.42578125" customWidth="1"/>
    <col min="769" max="769" width="8.42578125" customWidth="1"/>
    <col min="770" max="770" width="10" customWidth="1"/>
    <col min="771" max="771" width="13.85546875" customWidth="1"/>
    <col min="773" max="773" width="11" customWidth="1"/>
    <col min="774" max="776" width="13.5703125" customWidth="1"/>
    <col min="777" max="777" width="15.140625" customWidth="1"/>
    <col min="1022" max="1022" width="7" customWidth="1"/>
    <col min="1023" max="1023" width="35.85546875" customWidth="1"/>
    <col min="1024" max="1024" width="6.42578125" customWidth="1"/>
    <col min="1025" max="1025" width="8.42578125" customWidth="1"/>
    <col min="1026" max="1026" width="10" customWidth="1"/>
    <col min="1027" max="1027" width="13.85546875" customWidth="1"/>
    <col min="1029" max="1029" width="11" customWidth="1"/>
    <col min="1030" max="1032" width="13.5703125" customWidth="1"/>
    <col min="1033" max="1033" width="15.140625" customWidth="1"/>
    <col min="1278" max="1278" width="7" customWidth="1"/>
    <col min="1279" max="1279" width="35.85546875" customWidth="1"/>
    <col min="1280" max="1280" width="6.42578125" customWidth="1"/>
    <col min="1281" max="1281" width="8.42578125" customWidth="1"/>
    <col min="1282" max="1282" width="10" customWidth="1"/>
    <col min="1283" max="1283" width="13.85546875" customWidth="1"/>
    <col min="1285" max="1285" width="11" customWidth="1"/>
    <col min="1286" max="1288" width="13.5703125" customWidth="1"/>
    <col min="1289" max="1289" width="15.140625" customWidth="1"/>
    <col min="1534" max="1534" width="7" customWidth="1"/>
    <col min="1535" max="1535" width="35.85546875" customWidth="1"/>
    <col min="1536" max="1536" width="6.42578125" customWidth="1"/>
    <col min="1537" max="1537" width="8.42578125" customWidth="1"/>
    <col min="1538" max="1538" width="10" customWidth="1"/>
    <col min="1539" max="1539" width="13.85546875" customWidth="1"/>
    <col min="1541" max="1541" width="11" customWidth="1"/>
    <col min="1542" max="1544" width="13.5703125" customWidth="1"/>
    <col min="1545" max="1545" width="15.140625" customWidth="1"/>
    <col min="1790" max="1790" width="7" customWidth="1"/>
    <col min="1791" max="1791" width="35.85546875" customWidth="1"/>
    <col min="1792" max="1792" width="6.42578125" customWidth="1"/>
    <col min="1793" max="1793" width="8.42578125" customWidth="1"/>
    <col min="1794" max="1794" width="10" customWidth="1"/>
    <col min="1795" max="1795" width="13.85546875" customWidth="1"/>
    <col min="1797" max="1797" width="11" customWidth="1"/>
    <col min="1798" max="1800" width="13.5703125" customWidth="1"/>
    <col min="1801" max="1801" width="15.140625" customWidth="1"/>
    <col min="2046" max="2046" width="7" customWidth="1"/>
    <col min="2047" max="2047" width="35.85546875" customWidth="1"/>
    <col min="2048" max="2048" width="6.42578125" customWidth="1"/>
    <col min="2049" max="2049" width="8.42578125" customWidth="1"/>
    <col min="2050" max="2050" width="10" customWidth="1"/>
    <col min="2051" max="2051" width="13.85546875" customWidth="1"/>
    <col min="2053" max="2053" width="11" customWidth="1"/>
    <col min="2054" max="2056" width="13.5703125" customWidth="1"/>
    <col min="2057" max="2057" width="15.140625" customWidth="1"/>
    <col min="2302" max="2302" width="7" customWidth="1"/>
    <col min="2303" max="2303" width="35.85546875" customWidth="1"/>
    <col min="2304" max="2304" width="6.42578125" customWidth="1"/>
    <col min="2305" max="2305" width="8.42578125" customWidth="1"/>
    <col min="2306" max="2306" width="10" customWidth="1"/>
    <col min="2307" max="2307" width="13.85546875" customWidth="1"/>
    <col min="2309" max="2309" width="11" customWidth="1"/>
    <col min="2310" max="2312" width="13.5703125" customWidth="1"/>
    <col min="2313" max="2313" width="15.140625" customWidth="1"/>
    <col min="2558" max="2558" width="7" customWidth="1"/>
    <col min="2559" max="2559" width="35.85546875" customWidth="1"/>
    <col min="2560" max="2560" width="6.42578125" customWidth="1"/>
    <col min="2561" max="2561" width="8.42578125" customWidth="1"/>
    <col min="2562" max="2562" width="10" customWidth="1"/>
    <col min="2563" max="2563" width="13.85546875" customWidth="1"/>
    <col min="2565" max="2565" width="11" customWidth="1"/>
    <col min="2566" max="2568" width="13.5703125" customWidth="1"/>
    <col min="2569" max="2569" width="15.140625" customWidth="1"/>
    <col min="2814" max="2814" width="7" customWidth="1"/>
    <col min="2815" max="2815" width="35.85546875" customWidth="1"/>
    <col min="2816" max="2816" width="6.42578125" customWidth="1"/>
    <col min="2817" max="2817" width="8.42578125" customWidth="1"/>
    <col min="2818" max="2818" width="10" customWidth="1"/>
    <col min="2819" max="2819" width="13.85546875" customWidth="1"/>
    <col min="2821" max="2821" width="11" customWidth="1"/>
    <col min="2822" max="2824" width="13.5703125" customWidth="1"/>
    <col min="2825" max="2825" width="15.140625" customWidth="1"/>
    <col min="3070" max="3070" width="7" customWidth="1"/>
    <col min="3071" max="3071" width="35.85546875" customWidth="1"/>
    <col min="3072" max="3072" width="6.42578125" customWidth="1"/>
    <col min="3073" max="3073" width="8.42578125" customWidth="1"/>
    <col min="3074" max="3074" width="10" customWidth="1"/>
    <col min="3075" max="3075" width="13.85546875" customWidth="1"/>
    <col min="3077" max="3077" width="11" customWidth="1"/>
    <col min="3078" max="3080" width="13.5703125" customWidth="1"/>
    <col min="3081" max="3081" width="15.140625" customWidth="1"/>
    <col min="3326" max="3326" width="7" customWidth="1"/>
    <col min="3327" max="3327" width="35.85546875" customWidth="1"/>
    <col min="3328" max="3328" width="6.42578125" customWidth="1"/>
    <col min="3329" max="3329" width="8.42578125" customWidth="1"/>
    <col min="3330" max="3330" width="10" customWidth="1"/>
    <col min="3331" max="3331" width="13.85546875" customWidth="1"/>
    <col min="3333" max="3333" width="11" customWidth="1"/>
    <col min="3334" max="3336" width="13.5703125" customWidth="1"/>
    <col min="3337" max="3337" width="15.140625" customWidth="1"/>
    <col min="3582" max="3582" width="7" customWidth="1"/>
    <col min="3583" max="3583" width="35.85546875" customWidth="1"/>
    <col min="3584" max="3584" width="6.42578125" customWidth="1"/>
    <col min="3585" max="3585" width="8.42578125" customWidth="1"/>
    <col min="3586" max="3586" width="10" customWidth="1"/>
    <col min="3587" max="3587" width="13.85546875" customWidth="1"/>
    <col min="3589" max="3589" width="11" customWidth="1"/>
    <col min="3590" max="3592" width="13.5703125" customWidth="1"/>
    <col min="3593" max="3593" width="15.140625" customWidth="1"/>
    <col min="3838" max="3838" width="7" customWidth="1"/>
    <col min="3839" max="3839" width="35.85546875" customWidth="1"/>
    <col min="3840" max="3840" width="6.42578125" customWidth="1"/>
    <col min="3841" max="3841" width="8.42578125" customWidth="1"/>
    <col min="3842" max="3842" width="10" customWidth="1"/>
    <col min="3843" max="3843" width="13.85546875" customWidth="1"/>
    <col min="3845" max="3845" width="11" customWidth="1"/>
    <col min="3846" max="3848" width="13.5703125" customWidth="1"/>
    <col min="3849" max="3849" width="15.140625" customWidth="1"/>
    <col min="4094" max="4094" width="7" customWidth="1"/>
    <col min="4095" max="4095" width="35.85546875" customWidth="1"/>
    <col min="4096" max="4096" width="6.42578125" customWidth="1"/>
    <col min="4097" max="4097" width="8.42578125" customWidth="1"/>
    <col min="4098" max="4098" width="10" customWidth="1"/>
    <col min="4099" max="4099" width="13.85546875" customWidth="1"/>
    <col min="4101" max="4101" width="11" customWidth="1"/>
    <col min="4102" max="4104" width="13.5703125" customWidth="1"/>
    <col min="4105" max="4105" width="15.140625" customWidth="1"/>
    <col min="4350" max="4350" width="7" customWidth="1"/>
    <col min="4351" max="4351" width="35.85546875" customWidth="1"/>
    <col min="4352" max="4352" width="6.42578125" customWidth="1"/>
    <col min="4353" max="4353" width="8.42578125" customWidth="1"/>
    <col min="4354" max="4354" width="10" customWidth="1"/>
    <col min="4355" max="4355" width="13.85546875" customWidth="1"/>
    <col min="4357" max="4357" width="11" customWidth="1"/>
    <col min="4358" max="4360" width="13.5703125" customWidth="1"/>
    <col min="4361" max="4361" width="15.140625" customWidth="1"/>
    <col min="4606" max="4606" width="7" customWidth="1"/>
    <col min="4607" max="4607" width="35.85546875" customWidth="1"/>
    <col min="4608" max="4608" width="6.42578125" customWidth="1"/>
    <col min="4609" max="4609" width="8.42578125" customWidth="1"/>
    <col min="4610" max="4610" width="10" customWidth="1"/>
    <col min="4611" max="4611" width="13.85546875" customWidth="1"/>
    <col min="4613" max="4613" width="11" customWidth="1"/>
    <col min="4614" max="4616" width="13.5703125" customWidth="1"/>
    <col min="4617" max="4617" width="15.140625" customWidth="1"/>
    <col min="4862" max="4862" width="7" customWidth="1"/>
    <col min="4863" max="4863" width="35.85546875" customWidth="1"/>
    <col min="4864" max="4864" width="6.42578125" customWidth="1"/>
    <col min="4865" max="4865" width="8.42578125" customWidth="1"/>
    <col min="4866" max="4866" width="10" customWidth="1"/>
    <col min="4867" max="4867" width="13.85546875" customWidth="1"/>
    <col min="4869" max="4869" width="11" customWidth="1"/>
    <col min="4870" max="4872" width="13.5703125" customWidth="1"/>
    <col min="4873" max="4873" width="15.140625" customWidth="1"/>
    <col min="5118" max="5118" width="7" customWidth="1"/>
    <col min="5119" max="5119" width="35.85546875" customWidth="1"/>
    <col min="5120" max="5120" width="6.42578125" customWidth="1"/>
    <col min="5121" max="5121" width="8.42578125" customWidth="1"/>
    <col min="5122" max="5122" width="10" customWidth="1"/>
    <col min="5123" max="5123" width="13.85546875" customWidth="1"/>
    <col min="5125" max="5125" width="11" customWidth="1"/>
    <col min="5126" max="5128" width="13.5703125" customWidth="1"/>
    <col min="5129" max="5129" width="15.140625" customWidth="1"/>
    <col min="5374" max="5374" width="7" customWidth="1"/>
    <col min="5375" max="5375" width="35.85546875" customWidth="1"/>
    <col min="5376" max="5376" width="6.42578125" customWidth="1"/>
    <col min="5377" max="5377" width="8.42578125" customWidth="1"/>
    <col min="5378" max="5378" width="10" customWidth="1"/>
    <col min="5379" max="5379" width="13.85546875" customWidth="1"/>
    <col min="5381" max="5381" width="11" customWidth="1"/>
    <col min="5382" max="5384" width="13.5703125" customWidth="1"/>
    <col min="5385" max="5385" width="15.140625" customWidth="1"/>
    <col min="5630" max="5630" width="7" customWidth="1"/>
    <col min="5631" max="5631" width="35.85546875" customWidth="1"/>
    <col min="5632" max="5632" width="6.42578125" customWidth="1"/>
    <col min="5633" max="5633" width="8.42578125" customWidth="1"/>
    <col min="5634" max="5634" width="10" customWidth="1"/>
    <col min="5635" max="5635" width="13.85546875" customWidth="1"/>
    <col min="5637" max="5637" width="11" customWidth="1"/>
    <col min="5638" max="5640" width="13.5703125" customWidth="1"/>
    <col min="5641" max="5641" width="15.140625" customWidth="1"/>
    <col min="5886" max="5886" width="7" customWidth="1"/>
    <col min="5887" max="5887" width="35.85546875" customWidth="1"/>
    <col min="5888" max="5888" width="6.42578125" customWidth="1"/>
    <col min="5889" max="5889" width="8.42578125" customWidth="1"/>
    <col min="5890" max="5890" width="10" customWidth="1"/>
    <col min="5891" max="5891" width="13.85546875" customWidth="1"/>
    <col min="5893" max="5893" width="11" customWidth="1"/>
    <col min="5894" max="5896" width="13.5703125" customWidth="1"/>
    <col min="5897" max="5897" width="15.140625" customWidth="1"/>
    <col min="6142" max="6142" width="7" customWidth="1"/>
    <col min="6143" max="6143" width="35.85546875" customWidth="1"/>
    <col min="6144" max="6144" width="6.42578125" customWidth="1"/>
    <col min="6145" max="6145" width="8.42578125" customWidth="1"/>
    <col min="6146" max="6146" width="10" customWidth="1"/>
    <col min="6147" max="6147" width="13.85546875" customWidth="1"/>
    <col min="6149" max="6149" width="11" customWidth="1"/>
    <col min="6150" max="6152" width="13.5703125" customWidth="1"/>
    <col min="6153" max="6153" width="15.140625" customWidth="1"/>
    <col min="6398" max="6398" width="7" customWidth="1"/>
    <col min="6399" max="6399" width="35.85546875" customWidth="1"/>
    <col min="6400" max="6400" width="6.42578125" customWidth="1"/>
    <col min="6401" max="6401" width="8.42578125" customWidth="1"/>
    <col min="6402" max="6402" width="10" customWidth="1"/>
    <col min="6403" max="6403" width="13.85546875" customWidth="1"/>
    <col min="6405" max="6405" width="11" customWidth="1"/>
    <col min="6406" max="6408" width="13.5703125" customWidth="1"/>
    <col min="6409" max="6409" width="15.140625" customWidth="1"/>
    <col min="6654" max="6654" width="7" customWidth="1"/>
    <col min="6655" max="6655" width="35.85546875" customWidth="1"/>
    <col min="6656" max="6656" width="6.42578125" customWidth="1"/>
    <col min="6657" max="6657" width="8.42578125" customWidth="1"/>
    <col min="6658" max="6658" width="10" customWidth="1"/>
    <col min="6659" max="6659" width="13.85546875" customWidth="1"/>
    <col min="6661" max="6661" width="11" customWidth="1"/>
    <col min="6662" max="6664" width="13.5703125" customWidth="1"/>
    <col min="6665" max="6665" width="15.140625" customWidth="1"/>
    <col min="6910" max="6910" width="7" customWidth="1"/>
    <col min="6911" max="6911" width="35.85546875" customWidth="1"/>
    <col min="6912" max="6912" width="6.42578125" customWidth="1"/>
    <col min="6913" max="6913" width="8.42578125" customWidth="1"/>
    <col min="6914" max="6914" width="10" customWidth="1"/>
    <col min="6915" max="6915" width="13.85546875" customWidth="1"/>
    <col min="6917" max="6917" width="11" customWidth="1"/>
    <col min="6918" max="6920" width="13.5703125" customWidth="1"/>
    <col min="6921" max="6921" width="15.140625" customWidth="1"/>
    <col min="7166" max="7166" width="7" customWidth="1"/>
    <col min="7167" max="7167" width="35.85546875" customWidth="1"/>
    <col min="7168" max="7168" width="6.42578125" customWidth="1"/>
    <col min="7169" max="7169" width="8.42578125" customWidth="1"/>
    <col min="7170" max="7170" width="10" customWidth="1"/>
    <col min="7171" max="7171" width="13.85546875" customWidth="1"/>
    <col min="7173" max="7173" width="11" customWidth="1"/>
    <col min="7174" max="7176" width="13.5703125" customWidth="1"/>
    <col min="7177" max="7177" width="15.140625" customWidth="1"/>
    <col min="7422" max="7422" width="7" customWidth="1"/>
    <col min="7423" max="7423" width="35.85546875" customWidth="1"/>
    <col min="7424" max="7424" width="6.42578125" customWidth="1"/>
    <col min="7425" max="7425" width="8.42578125" customWidth="1"/>
    <col min="7426" max="7426" width="10" customWidth="1"/>
    <col min="7427" max="7427" width="13.85546875" customWidth="1"/>
    <col min="7429" max="7429" width="11" customWidth="1"/>
    <col min="7430" max="7432" width="13.5703125" customWidth="1"/>
    <col min="7433" max="7433" width="15.140625" customWidth="1"/>
    <col min="7678" max="7678" width="7" customWidth="1"/>
    <col min="7679" max="7679" width="35.85546875" customWidth="1"/>
    <col min="7680" max="7680" width="6.42578125" customWidth="1"/>
    <col min="7681" max="7681" width="8.42578125" customWidth="1"/>
    <col min="7682" max="7682" width="10" customWidth="1"/>
    <col min="7683" max="7683" width="13.85546875" customWidth="1"/>
    <col min="7685" max="7685" width="11" customWidth="1"/>
    <col min="7686" max="7688" width="13.5703125" customWidth="1"/>
    <col min="7689" max="7689" width="15.140625" customWidth="1"/>
    <col min="7934" max="7934" width="7" customWidth="1"/>
    <col min="7935" max="7935" width="35.85546875" customWidth="1"/>
    <col min="7936" max="7936" width="6.42578125" customWidth="1"/>
    <col min="7937" max="7937" width="8.42578125" customWidth="1"/>
    <col min="7938" max="7938" width="10" customWidth="1"/>
    <col min="7939" max="7939" width="13.85546875" customWidth="1"/>
    <col min="7941" max="7941" width="11" customWidth="1"/>
    <col min="7942" max="7944" width="13.5703125" customWidth="1"/>
    <col min="7945" max="7945" width="15.140625" customWidth="1"/>
    <col min="8190" max="8190" width="7" customWidth="1"/>
    <col min="8191" max="8191" width="35.85546875" customWidth="1"/>
    <col min="8192" max="8192" width="6.42578125" customWidth="1"/>
    <col min="8193" max="8193" width="8.42578125" customWidth="1"/>
    <col min="8194" max="8194" width="10" customWidth="1"/>
    <col min="8195" max="8195" width="13.85546875" customWidth="1"/>
    <col min="8197" max="8197" width="11" customWidth="1"/>
    <col min="8198" max="8200" width="13.5703125" customWidth="1"/>
    <col min="8201" max="8201" width="15.140625" customWidth="1"/>
    <col min="8446" max="8446" width="7" customWidth="1"/>
    <col min="8447" max="8447" width="35.85546875" customWidth="1"/>
    <col min="8448" max="8448" width="6.42578125" customWidth="1"/>
    <col min="8449" max="8449" width="8.42578125" customWidth="1"/>
    <col min="8450" max="8450" width="10" customWidth="1"/>
    <col min="8451" max="8451" width="13.85546875" customWidth="1"/>
    <col min="8453" max="8453" width="11" customWidth="1"/>
    <col min="8454" max="8456" width="13.5703125" customWidth="1"/>
    <col min="8457" max="8457" width="15.140625" customWidth="1"/>
    <col min="8702" max="8702" width="7" customWidth="1"/>
    <col min="8703" max="8703" width="35.85546875" customWidth="1"/>
    <col min="8704" max="8704" width="6.42578125" customWidth="1"/>
    <col min="8705" max="8705" width="8.42578125" customWidth="1"/>
    <col min="8706" max="8706" width="10" customWidth="1"/>
    <col min="8707" max="8707" width="13.85546875" customWidth="1"/>
    <col min="8709" max="8709" width="11" customWidth="1"/>
    <col min="8710" max="8712" width="13.5703125" customWidth="1"/>
    <col min="8713" max="8713" width="15.140625" customWidth="1"/>
    <col min="8958" max="8958" width="7" customWidth="1"/>
    <col min="8959" max="8959" width="35.85546875" customWidth="1"/>
    <col min="8960" max="8960" width="6.42578125" customWidth="1"/>
    <col min="8961" max="8961" width="8.42578125" customWidth="1"/>
    <col min="8962" max="8962" width="10" customWidth="1"/>
    <col min="8963" max="8963" width="13.85546875" customWidth="1"/>
    <col min="8965" max="8965" width="11" customWidth="1"/>
    <col min="8966" max="8968" width="13.5703125" customWidth="1"/>
    <col min="8969" max="8969" width="15.140625" customWidth="1"/>
    <col min="9214" max="9214" width="7" customWidth="1"/>
    <col min="9215" max="9215" width="35.85546875" customWidth="1"/>
    <col min="9216" max="9216" width="6.42578125" customWidth="1"/>
    <col min="9217" max="9217" width="8.42578125" customWidth="1"/>
    <col min="9218" max="9218" width="10" customWidth="1"/>
    <col min="9219" max="9219" width="13.85546875" customWidth="1"/>
    <col min="9221" max="9221" width="11" customWidth="1"/>
    <col min="9222" max="9224" width="13.5703125" customWidth="1"/>
    <col min="9225" max="9225" width="15.140625" customWidth="1"/>
    <col min="9470" max="9470" width="7" customWidth="1"/>
    <col min="9471" max="9471" width="35.85546875" customWidth="1"/>
    <col min="9472" max="9472" width="6.42578125" customWidth="1"/>
    <col min="9473" max="9473" width="8.42578125" customWidth="1"/>
    <col min="9474" max="9474" width="10" customWidth="1"/>
    <col min="9475" max="9475" width="13.85546875" customWidth="1"/>
    <col min="9477" max="9477" width="11" customWidth="1"/>
    <col min="9478" max="9480" width="13.5703125" customWidth="1"/>
    <col min="9481" max="9481" width="15.140625" customWidth="1"/>
    <col min="9726" max="9726" width="7" customWidth="1"/>
    <col min="9727" max="9727" width="35.85546875" customWidth="1"/>
    <col min="9728" max="9728" width="6.42578125" customWidth="1"/>
    <col min="9729" max="9729" width="8.42578125" customWidth="1"/>
    <col min="9730" max="9730" width="10" customWidth="1"/>
    <col min="9731" max="9731" width="13.85546875" customWidth="1"/>
    <col min="9733" max="9733" width="11" customWidth="1"/>
    <col min="9734" max="9736" width="13.5703125" customWidth="1"/>
    <col min="9737" max="9737" width="15.140625" customWidth="1"/>
    <col min="9982" max="9982" width="7" customWidth="1"/>
    <col min="9983" max="9983" width="35.85546875" customWidth="1"/>
    <col min="9984" max="9984" width="6.42578125" customWidth="1"/>
    <col min="9985" max="9985" width="8.42578125" customWidth="1"/>
    <col min="9986" max="9986" width="10" customWidth="1"/>
    <col min="9987" max="9987" width="13.85546875" customWidth="1"/>
    <col min="9989" max="9989" width="11" customWidth="1"/>
    <col min="9990" max="9992" width="13.5703125" customWidth="1"/>
    <col min="9993" max="9993" width="15.140625" customWidth="1"/>
    <col min="10238" max="10238" width="7" customWidth="1"/>
    <col min="10239" max="10239" width="35.85546875" customWidth="1"/>
    <col min="10240" max="10240" width="6.42578125" customWidth="1"/>
    <col min="10241" max="10241" width="8.42578125" customWidth="1"/>
    <col min="10242" max="10242" width="10" customWidth="1"/>
    <col min="10243" max="10243" width="13.85546875" customWidth="1"/>
    <col min="10245" max="10245" width="11" customWidth="1"/>
    <col min="10246" max="10248" width="13.5703125" customWidth="1"/>
    <col min="10249" max="10249" width="15.140625" customWidth="1"/>
    <col min="10494" max="10494" width="7" customWidth="1"/>
    <col min="10495" max="10495" width="35.85546875" customWidth="1"/>
    <col min="10496" max="10496" width="6.42578125" customWidth="1"/>
    <col min="10497" max="10497" width="8.42578125" customWidth="1"/>
    <col min="10498" max="10498" width="10" customWidth="1"/>
    <col min="10499" max="10499" width="13.85546875" customWidth="1"/>
    <col min="10501" max="10501" width="11" customWidth="1"/>
    <col min="10502" max="10504" width="13.5703125" customWidth="1"/>
    <col min="10505" max="10505" width="15.140625" customWidth="1"/>
    <col min="10750" max="10750" width="7" customWidth="1"/>
    <col min="10751" max="10751" width="35.85546875" customWidth="1"/>
    <col min="10752" max="10752" width="6.42578125" customWidth="1"/>
    <col min="10753" max="10753" width="8.42578125" customWidth="1"/>
    <col min="10754" max="10754" width="10" customWidth="1"/>
    <col min="10755" max="10755" width="13.85546875" customWidth="1"/>
    <col min="10757" max="10757" width="11" customWidth="1"/>
    <col min="10758" max="10760" width="13.5703125" customWidth="1"/>
    <col min="10761" max="10761" width="15.140625" customWidth="1"/>
    <col min="11006" max="11006" width="7" customWidth="1"/>
    <col min="11007" max="11007" width="35.85546875" customWidth="1"/>
    <col min="11008" max="11008" width="6.42578125" customWidth="1"/>
    <col min="11009" max="11009" width="8.42578125" customWidth="1"/>
    <col min="11010" max="11010" width="10" customWidth="1"/>
    <col min="11011" max="11011" width="13.85546875" customWidth="1"/>
    <col min="11013" max="11013" width="11" customWidth="1"/>
    <col min="11014" max="11016" width="13.5703125" customWidth="1"/>
    <col min="11017" max="11017" width="15.140625" customWidth="1"/>
    <col min="11262" max="11262" width="7" customWidth="1"/>
    <col min="11263" max="11263" width="35.85546875" customWidth="1"/>
    <col min="11264" max="11264" width="6.42578125" customWidth="1"/>
    <col min="11265" max="11265" width="8.42578125" customWidth="1"/>
    <col min="11266" max="11266" width="10" customWidth="1"/>
    <col min="11267" max="11267" width="13.85546875" customWidth="1"/>
    <col min="11269" max="11269" width="11" customWidth="1"/>
    <col min="11270" max="11272" width="13.5703125" customWidth="1"/>
    <col min="11273" max="11273" width="15.140625" customWidth="1"/>
    <col min="11518" max="11518" width="7" customWidth="1"/>
    <col min="11519" max="11519" width="35.85546875" customWidth="1"/>
    <col min="11520" max="11520" width="6.42578125" customWidth="1"/>
    <col min="11521" max="11521" width="8.42578125" customWidth="1"/>
    <col min="11522" max="11522" width="10" customWidth="1"/>
    <col min="11523" max="11523" width="13.85546875" customWidth="1"/>
    <col min="11525" max="11525" width="11" customWidth="1"/>
    <col min="11526" max="11528" width="13.5703125" customWidth="1"/>
    <col min="11529" max="11529" width="15.140625" customWidth="1"/>
    <col min="11774" max="11774" width="7" customWidth="1"/>
    <col min="11775" max="11775" width="35.85546875" customWidth="1"/>
    <col min="11776" max="11776" width="6.42578125" customWidth="1"/>
    <col min="11777" max="11777" width="8.42578125" customWidth="1"/>
    <col min="11778" max="11778" width="10" customWidth="1"/>
    <col min="11779" max="11779" width="13.85546875" customWidth="1"/>
    <col min="11781" max="11781" width="11" customWidth="1"/>
    <col min="11782" max="11784" width="13.5703125" customWidth="1"/>
    <col min="11785" max="11785" width="15.140625" customWidth="1"/>
    <col min="12030" max="12030" width="7" customWidth="1"/>
    <col min="12031" max="12031" width="35.85546875" customWidth="1"/>
    <col min="12032" max="12032" width="6.42578125" customWidth="1"/>
    <col min="12033" max="12033" width="8.42578125" customWidth="1"/>
    <col min="12034" max="12034" width="10" customWidth="1"/>
    <col min="12035" max="12035" width="13.85546875" customWidth="1"/>
    <col min="12037" max="12037" width="11" customWidth="1"/>
    <col min="12038" max="12040" width="13.5703125" customWidth="1"/>
    <col min="12041" max="12041" width="15.140625" customWidth="1"/>
    <col min="12286" max="12286" width="7" customWidth="1"/>
    <col min="12287" max="12287" width="35.85546875" customWidth="1"/>
    <col min="12288" max="12288" width="6.42578125" customWidth="1"/>
    <col min="12289" max="12289" width="8.42578125" customWidth="1"/>
    <col min="12290" max="12290" width="10" customWidth="1"/>
    <col min="12291" max="12291" width="13.85546875" customWidth="1"/>
    <col min="12293" max="12293" width="11" customWidth="1"/>
    <col min="12294" max="12296" width="13.5703125" customWidth="1"/>
    <col min="12297" max="12297" width="15.140625" customWidth="1"/>
    <col min="12542" max="12542" width="7" customWidth="1"/>
    <col min="12543" max="12543" width="35.85546875" customWidth="1"/>
    <col min="12544" max="12544" width="6.42578125" customWidth="1"/>
    <col min="12545" max="12545" width="8.42578125" customWidth="1"/>
    <col min="12546" max="12546" width="10" customWidth="1"/>
    <col min="12547" max="12547" width="13.85546875" customWidth="1"/>
    <col min="12549" max="12549" width="11" customWidth="1"/>
    <col min="12550" max="12552" width="13.5703125" customWidth="1"/>
    <col min="12553" max="12553" width="15.140625" customWidth="1"/>
    <col min="12798" max="12798" width="7" customWidth="1"/>
    <col min="12799" max="12799" width="35.85546875" customWidth="1"/>
    <col min="12800" max="12800" width="6.42578125" customWidth="1"/>
    <col min="12801" max="12801" width="8.42578125" customWidth="1"/>
    <col min="12802" max="12802" width="10" customWidth="1"/>
    <col min="12803" max="12803" width="13.85546875" customWidth="1"/>
    <col min="12805" max="12805" width="11" customWidth="1"/>
    <col min="12806" max="12808" width="13.5703125" customWidth="1"/>
    <col min="12809" max="12809" width="15.140625" customWidth="1"/>
    <col min="13054" max="13054" width="7" customWidth="1"/>
    <col min="13055" max="13055" width="35.85546875" customWidth="1"/>
    <col min="13056" max="13056" width="6.42578125" customWidth="1"/>
    <col min="13057" max="13057" width="8.42578125" customWidth="1"/>
    <col min="13058" max="13058" width="10" customWidth="1"/>
    <col min="13059" max="13059" width="13.85546875" customWidth="1"/>
    <col min="13061" max="13061" width="11" customWidth="1"/>
    <col min="13062" max="13064" width="13.5703125" customWidth="1"/>
    <col min="13065" max="13065" width="15.140625" customWidth="1"/>
    <col min="13310" max="13310" width="7" customWidth="1"/>
    <col min="13311" max="13311" width="35.85546875" customWidth="1"/>
    <col min="13312" max="13312" width="6.42578125" customWidth="1"/>
    <col min="13313" max="13313" width="8.42578125" customWidth="1"/>
    <col min="13314" max="13314" width="10" customWidth="1"/>
    <col min="13315" max="13315" width="13.85546875" customWidth="1"/>
    <col min="13317" max="13317" width="11" customWidth="1"/>
    <col min="13318" max="13320" width="13.5703125" customWidth="1"/>
    <col min="13321" max="13321" width="15.140625" customWidth="1"/>
    <col min="13566" max="13566" width="7" customWidth="1"/>
    <col min="13567" max="13567" width="35.85546875" customWidth="1"/>
    <col min="13568" max="13568" width="6.42578125" customWidth="1"/>
    <col min="13569" max="13569" width="8.42578125" customWidth="1"/>
    <col min="13570" max="13570" width="10" customWidth="1"/>
    <col min="13571" max="13571" width="13.85546875" customWidth="1"/>
    <col min="13573" max="13573" width="11" customWidth="1"/>
    <col min="13574" max="13576" width="13.5703125" customWidth="1"/>
    <col min="13577" max="13577" width="15.140625" customWidth="1"/>
    <col min="13822" max="13822" width="7" customWidth="1"/>
    <col min="13823" max="13823" width="35.85546875" customWidth="1"/>
    <col min="13824" max="13824" width="6.42578125" customWidth="1"/>
    <col min="13825" max="13825" width="8.42578125" customWidth="1"/>
    <col min="13826" max="13826" width="10" customWidth="1"/>
    <col min="13827" max="13827" width="13.85546875" customWidth="1"/>
    <col min="13829" max="13829" width="11" customWidth="1"/>
    <col min="13830" max="13832" width="13.5703125" customWidth="1"/>
    <col min="13833" max="13833" width="15.140625" customWidth="1"/>
    <col min="14078" max="14078" width="7" customWidth="1"/>
    <col min="14079" max="14079" width="35.85546875" customWidth="1"/>
    <col min="14080" max="14080" width="6.42578125" customWidth="1"/>
    <col min="14081" max="14081" width="8.42578125" customWidth="1"/>
    <col min="14082" max="14082" width="10" customWidth="1"/>
    <col min="14083" max="14083" width="13.85546875" customWidth="1"/>
    <col min="14085" max="14085" width="11" customWidth="1"/>
    <col min="14086" max="14088" width="13.5703125" customWidth="1"/>
    <col min="14089" max="14089" width="15.140625" customWidth="1"/>
    <col min="14334" max="14334" width="7" customWidth="1"/>
    <col min="14335" max="14335" width="35.85546875" customWidth="1"/>
    <col min="14336" max="14336" width="6.42578125" customWidth="1"/>
    <col min="14337" max="14337" width="8.42578125" customWidth="1"/>
    <col min="14338" max="14338" width="10" customWidth="1"/>
    <col min="14339" max="14339" width="13.85546875" customWidth="1"/>
    <col min="14341" max="14341" width="11" customWidth="1"/>
    <col min="14342" max="14344" width="13.5703125" customWidth="1"/>
    <col min="14345" max="14345" width="15.140625" customWidth="1"/>
    <col min="14590" max="14590" width="7" customWidth="1"/>
    <col min="14591" max="14591" width="35.85546875" customWidth="1"/>
    <col min="14592" max="14592" width="6.42578125" customWidth="1"/>
    <col min="14593" max="14593" width="8.42578125" customWidth="1"/>
    <col min="14594" max="14594" width="10" customWidth="1"/>
    <col min="14595" max="14595" width="13.85546875" customWidth="1"/>
    <col min="14597" max="14597" width="11" customWidth="1"/>
    <col min="14598" max="14600" width="13.5703125" customWidth="1"/>
    <col min="14601" max="14601" width="15.140625" customWidth="1"/>
    <col min="14846" max="14846" width="7" customWidth="1"/>
    <col min="14847" max="14847" width="35.85546875" customWidth="1"/>
    <col min="14848" max="14848" width="6.42578125" customWidth="1"/>
    <col min="14849" max="14849" width="8.42578125" customWidth="1"/>
    <col min="14850" max="14850" width="10" customWidth="1"/>
    <col min="14851" max="14851" width="13.85546875" customWidth="1"/>
    <col min="14853" max="14853" width="11" customWidth="1"/>
    <col min="14854" max="14856" width="13.5703125" customWidth="1"/>
    <col min="14857" max="14857" width="15.140625" customWidth="1"/>
    <col min="15102" max="15102" width="7" customWidth="1"/>
    <col min="15103" max="15103" width="35.85546875" customWidth="1"/>
    <col min="15104" max="15104" width="6.42578125" customWidth="1"/>
    <col min="15105" max="15105" width="8.42578125" customWidth="1"/>
    <col min="15106" max="15106" width="10" customWidth="1"/>
    <col min="15107" max="15107" width="13.85546875" customWidth="1"/>
    <col min="15109" max="15109" width="11" customWidth="1"/>
    <col min="15110" max="15112" width="13.5703125" customWidth="1"/>
    <col min="15113" max="15113" width="15.140625" customWidth="1"/>
    <col min="15358" max="15358" width="7" customWidth="1"/>
    <col min="15359" max="15359" width="35.85546875" customWidth="1"/>
    <col min="15360" max="15360" width="6.42578125" customWidth="1"/>
    <col min="15361" max="15361" width="8.42578125" customWidth="1"/>
    <col min="15362" max="15362" width="10" customWidth="1"/>
    <col min="15363" max="15363" width="13.85546875" customWidth="1"/>
    <col min="15365" max="15365" width="11" customWidth="1"/>
    <col min="15366" max="15368" width="13.5703125" customWidth="1"/>
    <col min="15369" max="15369" width="15.140625" customWidth="1"/>
    <col min="15614" max="15614" width="7" customWidth="1"/>
    <col min="15615" max="15615" width="35.85546875" customWidth="1"/>
    <col min="15616" max="15616" width="6.42578125" customWidth="1"/>
    <col min="15617" max="15617" width="8.42578125" customWidth="1"/>
    <col min="15618" max="15618" width="10" customWidth="1"/>
    <col min="15619" max="15619" width="13.85546875" customWidth="1"/>
    <col min="15621" max="15621" width="11" customWidth="1"/>
    <col min="15622" max="15624" width="13.5703125" customWidth="1"/>
    <col min="15625" max="15625" width="15.140625" customWidth="1"/>
    <col min="15870" max="15870" width="7" customWidth="1"/>
    <col min="15871" max="15871" width="35.85546875" customWidth="1"/>
    <col min="15872" max="15872" width="6.42578125" customWidth="1"/>
    <col min="15873" max="15873" width="8.42578125" customWidth="1"/>
    <col min="15874" max="15874" width="10" customWidth="1"/>
    <col min="15875" max="15875" width="13.85546875" customWidth="1"/>
    <col min="15877" max="15877" width="11" customWidth="1"/>
    <col min="15878" max="15880" width="13.5703125" customWidth="1"/>
    <col min="15881" max="15881" width="15.140625" customWidth="1"/>
    <col min="16126" max="16126" width="7" customWidth="1"/>
    <col min="16127" max="16127" width="35.85546875" customWidth="1"/>
    <col min="16128" max="16128" width="6.42578125" customWidth="1"/>
    <col min="16129" max="16129" width="8.42578125" customWidth="1"/>
    <col min="16130" max="16130" width="10" customWidth="1"/>
    <col min="16131" max="16131" width="13.85546875" customWidth="1"/>
    <col min="16133" max="16133" width="11" customWidth="1"/>
    <col min="16134" max="16136" width="13.5703125" customWidth="1"/>
    <col min="16137" max="16137" width="15.14062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0" t="s">
        <v>58</v>
      </c>
      <c r="C3" s="2"/>
      <c r="D3" s="1"/>
      <c r="E3" s="3"/>
      <c r="F3" s="3"/>
    </row>
    <row r="4" spans="1:11" x14ac:dyDescent="0.2">
      <c r="B4" s="41" t="s">
        <v>57</v>
      </c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60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2" t="s">
        <v>11</v>
      </c>
      <c r="K9" s="37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3"/>
      <c r="K10" s="37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37"/>
    </row>
    <row r="12" spans="1:11" s="29" customFormat="1" x14ac:dyDescent="0.2">
      <c r="A12" s="26">
        <v>1</v>
      </c>
      <c r="B12" s="26" t="s">
        <v>20</v>
      </c>
      <c r="C12" s="26" t="s">
        <v>21</v>
      </c>
      <c r="D12" s="26">
        <v>280</v>
      </c>
      <c r="E12" s="27"/>
      <c r="F12" s="28">
        <f t="shared" ref="F12:F40" si="0">+D12*E12</f>
        <v>0</v>
      </c>
      <c r="G12" s="28">
        <v>9.5</v>
      </c>
      <c r="H12" s="28">
        <f t="shared" ref="H12:H40" si="1">(E12*G12)/100+E12</f>
        <v>0</v>
      </c>
      <c r="I12" s="28">
        <f t="shared" ref="I12:I40" si="2">D12*H12</f>
        <v>0</v>
      </c>
      <c r="J12" s="27"/>
      <c r="K12" s="38"/>
    </row>
    <row r="13" spans="1:11" s="29" customFormat="1" x14ac:dyDescent="0.2">
      <c r="A13" s="26">
        <v>2</v>
      </c>
      <c r="B13" s="26" t="s">
        <v>22</v>
      </c>
      <c r="C13" s="26" t="s">
        <v>21</v>
      </c>
      <c r="D13" s="26">
        <v>7</v>
      </c>
      <c r="E13" s="27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27"/>
      <c r="K13" s="38"/>
    </row>
    <row r="14" spans="1:11" s="29" customFormat="1" x14ac:dyDescent="0.2">
      <c r="A14" s="26">
        <v>3</v>
      </c>
      <c r="B14" s="26" t="s">
        <v>54</v>
      </c>
      <c r="C14" s="26" t="s">
        <v>21</v>
      </c>
      <c r="D14" s="26">
        <v>1000</v>
      </c>
      <c r="E14" s="27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7"/>
      <c r="K14" s="38"/>
    </row>
    <row r="15" spans="1:11" s="29" customFormat="1" x14ac:dyDescent="0.2">
      <c r="A15" s="26">
        <v>4</v>
      </c>
      <c r="B15" s="26" t="s">
        <v>23</v>
      </c>
      <c r="C15" s="26" t="s">
        <v>21</v>
      </c>
      <c r="D15" s="26">
        <v>300</v>
      </c>
      <c r="E15" s="27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7"/>
      <c r="K15" s="38"/>
    </row>
    <row r="16" spans="1:11" s="29" customFormat="1" x14ac:dyDescent="0.2">
      <c r="A16" s="26">
        <v>5</v>
      </c>
      <c r="B16" s="26" t="s">
        <v>24</v>
      </c>
      <c r="C16" s="26" t="s">
        <v>21</v>
      </c>
      <c r="D16" s="26">
        <v>1000</v>
      </c>
      <c r="E16" s="27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7"/>
      <c r="K16" s="38"/>
    </row>
    <row r="17" spans="1:11" s="29" customFormat="1" x14ac:dyDescent="0.2">
      <c r="A17" s="26">
        <v>6</v>
      </c>
      <c r="B17" s="30" t="s">
        <v>25</v>
      </c>
      <c r="C17" s="26" t="s">
        <v>21</v>
      </c>
      <c r="D17" s="26">
        <v>2000</v>
      </c>
      <c r="E17" s="27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7"/>
      <c r="K17" s="38"/>
    </row>
    <row r="18" spans="1:11" s="29" customFormat="1" x14ac:dyDescent="0.2">
      <c r="A18" s="26">
        <v>7</v>
      </c>
      <c r="B18" s="26" t="s">
        <v>26</v>
      </c>
      <c r="C18" s="26" t="s">
        <v>21</v>
      </c>
      <c r="D18" s="26">
        <v>6000</v>
      </c>
      <c r="E18" s="27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27"/>
      <c r="K18" s="38"/>
    </row>
    <row r="19" spans="1:11" s="29" customFormat="1" x14ac:dyDescent="0.2">
      <c r="A19" s="26">
        <v>8</v>
      </c>
      <c r="B19" s="26" t="s">
        <v>27</v>
      </c>
      <c r="C19" s="26" t="s">
        <v>21</v>
      </c>
      <c r="D19" s="26">
        <v>600</v>
      </c>
      <c r="E19" s="27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27"/>
      <c r="K19" s="38"/>
    </row>
    <row r="20" spans="1:11" s="29" customFormat="1" x14ac:dyDescent="0.2">
      <c r="A20" s="26">
        <v>9</v>
      </c>
      <c r="B20" s="26" t="s">
        <v>28</v>
      </c>
      <c r="C20" s="26" t="s">
        <v>21</v>
      </c>
      <c r="D20" s="26">
        <v>300</v>
      </c>
      <c r="E20" s="27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7"/>
      <c r="K20" s="38"/>
    </row>
    <row r="21" spans="1:11" s="29" customFormat="1" x14ac:dyDescent="0.2">
      <c r="A21" s="26">
        <v>10</v>
      </c>
      <c r="B21" s="26" t="s">
        <v>29</v>
      </c>
      <c r="C21" s="26" t="s">
        <v>21</v>
      </c>
      <c r="D21" s="26">
        <v>7</v>
      </c>
      <c r="E21" s="27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7"/>
      <c r="K21" s="38"/>
    </row>
    <row r="22" spans="1:11" s="29" customFormat="1" x14ac:dyDescent="0.2">
      <c r="A22" s="26">
        <v>11</v>
      </c>
      <c r="B22" s="30" t="s">
        <v>30</v>
      </c>
      <c r="C22" s="26" t="s">
        <v>21</v>
      </c>
      <c r="D22" s="26">
        <v>2500</v>
      </c>
      <c r="E22" s="27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7"/>
      <c r="K22" s="38"/>
    </row>
    <row r="23" spans="1:11" s="29" customFormat="1" x14ac:dyDescent="0.2">
      <c r="A23" s="26">
        <v>12</v>
      </c>
      <c r="B23" s="30" t="s">
        <v>31</v>
      </c>
      <c r="C23" s="26" t="s">
        <v>21</v>
      </c>
      <c r="D23" s="26">
        <v>700</v>
      </c>
      <c r="E23" s="27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7"/>
      <c r="K23" s="38"/>
    </row>
    <row r="24" spans="1:11" s="29" customFormat="1" x14ac:dyDescent="0.2">
      <c r="A24" s="26">
        <v>13</v>
      </c>
      <c r="B24" s="26" t="s">
        <v>32</v>
      </c>
      <c r="C24" s="26" t="s">
        <v>21</v>
      </c>
      <c r="D24" s="26">
        <v>70</v>
      </c>
      <c r="E24" s="27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7"/>
      <c r="K24" s="38"/>
    </row>
    <row r="25" spans="1:11" s="29" customFormat="1" x14ac:dyDescent="0.2">
      <c r="A25" s="26">
        <v>14</v>
      </c>
      <c r="B25" s="26" t="s">
        <v>33</v>
      </c>
      <c r="C25" s="26" t="s">
        <v>21</v>
      </c>
      <c r="D25" s="26">
        <v>7</v>
      </c>
      <c r="E25" s="27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27"/>
      <c r="K25" s="38"/>
    </row>
    <row r="26" spans="1:11" s="29" customFormat="1" x14ac:dyDescent="0.2">
      <c r="A26" s="26">
        <v>15</v>
      </c>
      <c r="B26" s="26" t="s">
        <v>34</v>
      </c>
      <c r="C26" s="26" t="s">
        <v>21</v>
      </c>
      <c r="D26" s="26">
        <v>7</v>
      </c>
      <c r="E26" s="27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27"/>
      <c r="K26" s="38"/>
    </row>
    <row r="27" spans="1:11" s="29" customFormat="1" x14ac:dyDescent="0.2">
      <c r="A27" s="26">
        <v>16</v>
      </c>
      <c r="B27" s="26" t="s">
        <v>35</v>
      </c>
      <c r="C27" s="26" t="s">
        <v>21</v>
      </c>
      <c r="D27" s="26">
        <v>500</v>
      </c>
      <c r="E27" s="27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27"/>
      <c r="K27" s="38"/>
    </row>
    <row r="28" spans="1:11" s="29" customFormat="1" x14ac:dyDescent="0.2">
      <c r="A28" s="26">
        <v>17</v>
      </c>
      <c r="B28" s="26" t="s">
        <v>36</v>
      </c>
      <c r="C28" s="26" t="s">
        <v>21</v>
      </c>
      <c r="D28" s="26">
        <v>300</v>
      </c>
      <c r="E28" s="27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27"/>
      <c r="K28" s="38"/>
    </row>
    <row r="29" spans="1:11" s="29" customFormat="1" x14ac:dyDescent="0.2">
      <c r="A29" s="26">
        <v>18</v>
      </c>
      <c r="B29" s="26" t="s">
        <v>37</v>
      </c>
      <c r="C29" s="26" t="s">
        <v>21</v>
      </c>
      <c r="D29" s="26">
        <v>7</v>
      </c>
      <c r="E29" s="27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27"/>
      <c r="K29" s="38"/>
    </row>
    <row r="30" spans="1:11" s="29" customFormat="1" x14ac:dyDescent="0.2">
      <c r="A30" s="26">
        <v>19</v>
      </c>
      <c r="B30" s="26" t="s">
        <v>38</v>
      </c>
      <c r="C30" s="26" t="s">
        <v>21</v>
      </c>
      <c r="D30" s="26">
        <v>300</v>
      </c>
      <c r="E30" s="27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27"/>
      <c r="K30" s="38"/>
    </row>
    <row r="31" spans="1:11" s="29" customFormat="1" x14ac:dyDescent="0.2">
      <c r="A31" s="26">
        <v>20</v>
      </c>
      <c r="B31" s="26" t="s">
        <v>39</v>
      </c>
      <c r="C31" s="26" t="s">
        <v>21</v>
      </c>
      <c r="D31" s="26">
        <v>10</v>
      </c>
      <c r="E31" s="27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27"/>
      <c r="K31" s="38"/>
    </row>
    <row r="32" spans="1:11" s="29" customFormat="1" x14ac:dyDescent="0.2">
      <c r="A32" s="26">
        <v>21</v>
      </c>
      <c r="B32" s="26" t="s">
        <v>40</v>
      </c>
      <c r="C32" s="26" t="s">
        <v>21</v>
      </c>
      <c r="D32" s="26">
        <v>400</v>
      </c>
      <c r="E32" s="27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27"/>
      <c r="K32" s="38"/>
    </row>
    <row r="33" spans="1:13" s="29" customFormat="1" x14ac:dyDescent="0.2">
      <c r="A33" s="26">
        <v>22</v>
      </c>
      <c r="B33" s="30" t="s">
        <v>41</v>
      </c>
      <c r="C33" s="26" t="s">
        <v>21</v>
      </c>
      <c r="D33" s="26">
        <v>1500</v>
      </c>
      <c r="E33" s="27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27"/>
      <c r="K33" s="38"/>
    </row>
    <row r="34" spans="1:13" s="29" customFormat="1" x14ac:dyDescent="0.2">
      <c r="A34" s="26">
        <v>23</v>
      </c>
      <c r="B34" s="26" t="s">
        <v>42</v>
      </c>
      <c r="C34" s="26" t="s">
        <v>21</v>
      </c>
      <c r="D34" s="26">
        <v>4000</v>
      </c>
      <c r="E34" s="27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27"/>
      <c r="K34" s="38"/>
    </row>
    <row r="35" spans="1:13" s="29" customFormat="1" x14ac:dyDescent="0.2">
      <c r="A35" s="26">
        <v>24</v>
      </c>
      <c r="B35" s="26" t="s">
        <v>43</v>
      </c>
      <c r="C35" s="26" t="s">
        <v>21</v>
      </c>
      <c r="D35" s="26">
        <v>1200</v>
      </c>
      <c r="E35" s="27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27"/>
      <c r="K35" s="38"/>
    </row>
    <row r="36" spans="1:13" s="29" customFormat="1" x14ac:dyDescent="0.2">
      <c r="A36" s="26">
        <v>25</v>
      </c>
      <c r="B36" s="26" t="s">
        <v>44</v>
      </c>
      <c r="C36" s="26" t="s">
        <v>21</v>
      </c>
      <c r="D36" s="26">
        <v>4000</v>
      </c>
      <c r="E36" s="27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27"/>
      <c r="K36" s="38"/>
    </row>
    <row r="37" spans="1:13" s="29" customFormat="1" x14ac:dyDescent="0.2">
      <c r="A37" s="26">
        <v>26</v>
      </c>
      <c r="B37" s="26" t="s">
        <v>45</v>
      </c>
      <c r="C37" s="26" t="s">
        <v>21</v>
      </c>
      <c r="D37" s="26">
        <v>80</v>
      </c>
      <c r="E37" s="27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27"/>
      <c r="K37" s="38"/>
    </row>
    <row r="38" spans="1:13" s="29" customFormat="1" x14ac:dyDescent="0.2">
      <c r="A38" s="26">
        <v>27</v>
      </c>
      <c r="B38" s="26" t="s">
        <v>46</v>
      </c>
      <c r="C38" s="26" t="s">
        <v>21</v>
      </c>
      <c r="D38" s="26">
        <v>1000</v>
      </c>
      <c r="E38" s="27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27"/>
      <c r="K38" s="38"/>
    </row>
    <row r="39" spans="1:13" s="29" customFormat="1" x14ac:dyDescent="0.2">
      <c r="A39" s="26">
        <v>28</v>
      </c>
      <c r="B39" s="26" t="s">
        <v>55</v>
      </c>
      <c r="C39" s="26" t="s">
        <v>21</v>
      </c>
      <c r="D39" s="26">
        <v>2500</v>
      </c>
      <c r="E39" s="27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27"/>
      <c r="K39" s="38"/>
    </row>
    <row r="40" spans="1:13" s="31" customFormat="1" x14ac:dyDescent="0.2">
      <c r="A40" s="26">
        <v>29</v>
      </c>
      <c r="B40" s="26" t="s">
        <v>47</v>
      </c>
      <c r="C40" s="26" t="s">
        <v>21</v>
      </c>
      <c r="D40" s="26">
        <v>7</v>
      </c>
      <c r="E40" s="27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27"/>
      <c r="K40" s="38"/>
      <c r="L40" s="29"/>
      <c r="M40" s="29"/>
    </row>
    <row r="41" spans="1:13" x14ac:dyDescent="0.2">
      <c r="A41" s="32" t="s">
        <v>1</v>
      </c>
      <c r="B41" s="32" t="s">
        <v>48</v>
      </c>
      <c r="C41" s="32" t="s">
        <v>49</v>
      </c>
      <c r="D41" s="32" t="s">
        <v>50</v>
      </c>
      <c r="E41" s="32" t="s">
        <v>50</v>
      </c>
      <c r="F41" s="33">
        <f>SUM(F12:F40)</f>
        <v>0</v>
      </c>
      <c r="G41" s="33" t="s">
        <v>50</v>
      </c>
      <c r="H41" s="33" t="s">
        <v>50</v>
      </c>
      <c r="I41" s="33">
        <f>SUM(I12:I40)</f>
        <v>0</v>
      </c>
      <c r="J41" s="32" t="s">
        <v>51</v>
      </c>
      <c r="K41" s="39"/>
      <c r="L41" s="31"/>
      <c r="M41" s="31"/>
    </row>
    <row r="42" spans="1:13" ht="26.25" customHeight="1" x14ac:dyDescent="0.2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38"/>
    </row>
    <row r="43" spans="1:13" x14ac:dyDescent="0.2">
      <c r="A43" s="34" t="s">
        <v>56</v>
      </c>
      <c r="F43" s="35"/>
      <c r="G43" s="35"/>
      <c r="H43" s="35"/>
      <c r="I43" s="35"/>
    </row>
    <row r="44" spans="1:13" x14ac:dyDescent="0.2">
      <c r="A44" s="34" t="s">
        <v>52</v>
      </c>
    </row>
    <row r="47" spans="1:13" x14ac:dyDescent="0.2">
      <c r="B47" s="41" t="s">
        <v>59</v>
      </c>
      <c r="F47" s="31" t="s">
        <v>53</v>
      </c>
    </row>
  </sheetData>
  <sheetProtection algorithmName="SHA-512" hashValue="DY44YA5km9SAjm5EPpk8A0yCUCQYOuyQpfmICb/RcxI/U/zKIl8XGG7xZe8dia+fUKrBNwCYiv6hvU9uv20Jlw==" saltValue="6uD7G/jkWzQHwPwn0c6lAg==" spinCount="100000" sheet="1" objects="1" scenarios="1"/>
  <protectedRanges>
    <protectedRange sqref="J12:J40" name="Obseg3"/>
    <protectedRange sqref="G12:G40" name="Obseg2"/>
    <protectedRange sqref="E12:E40" name="Obseg1"/>
  </protectedRanges>
  <mergeCells count="2">
    <mergeCell ref="J9:J10"/>
    <mergeCell ref="A42:J42"/>
  </mergeCells>
  <pageMargins left="0.75" right="0.75" top="1" bottom="1" header="0" footer="0"/>
  <pageSetup paperSize="9" scale="8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 SVEŽE MESO IN IZDELKI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2019-10-16T08:35:07Z</cp:lastPrinted>
  <dcterms:created xsi:type="dcterms:W3CDTF">2018-10-05T09:53:42Z</dcterms:created>
  <dcterms:modified xsi:type="dcterms:W3CDTF">2024-01-09T15:04:46Z</dcterms:modified>
</cp:coreProperties>
</file>